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Planilha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C16" i="1" l="1"/>
  <c r="A3" i="1"/>
</calcChain>
</file>

<file path=xl/sharedStrings.xml><?xml version="1.0" encoding="utf-8"?>
<sst xmlns="http://schemas.openxmlformats.org/spreadsheetml/2006/main" count="28" uniqueCount="28">
  <si>
    <t xml:space="preserve">         </t>
  </si>
  <si>
    <t>DEMONSTRATIVO BDI - COM DESONERAÇÃO - OBRAS RODOVIÁRIAS</t>
  </si>
  <si>
    <t>OBRA: REFORMA DA ESCOLA MUNICIPAL BRINCANDO E APRENDENDO II</t>
  </si>
  <si>
    <t>LOCAL: RUA MATO GROSSO DO SUL, S/N - GRÃ BRETANHA, ARAÇUAÍ - MG.</t>
  </si>
  <si>
    <t>QUADRO DE COMPOSIÇÃO DO BDI</t>
  </si>
  <si>
    <t xml:space="preserve">                         BDI (conforme ácordão Nº 2622/13) e Lei nº 13.161 de 31.08.15 ) - OBRAS DE EDIFICAÇÃO</t>
  </si>
  <si>
    <t>DISCRIMINAÇÃO DAS PARCELAS</t>
  </si>
  <si>
    <t>Composição adotado de acordo com o ISS ISS=3,00%</t>
  </si>
  <si>
    <t>Fórmula do BDI</t>
  </si>
  <si>
    <r>
      <rPr>
        <b/>
        <sz val="12"/>
        <rFont val="Arial"/>
        <family val="2"/>
      </rPr>
      <t>Observação:   Observações:
i)   Fórmula de cálculo, composição do BDI e intervalos admissíveis nos termos do Acórdão 2622/2013 do TCU;
ii) ISS = 3,00%</t>
    </r>
  </si>
  <si>
    <t>Custos Diretos (CD)</t>
  </si>
  <si>
    <r>
      <t xml:space="preserve">BDI = </t>
    </r>
    <r>
      <rPr>
        <b/>
        <u/>
        <sz val="12"/>
        <rFont val="Arial"/>
        <family val="2"/>
      </rPr>
      <t>(1 + (AC + S + G + R)) x (1 + DF) x (1 + L)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(1 - (I + CPRB))</t>
    </r>
  </si>
  <si>
    <t>Administração Central (AC)</t>
  </si>
  <si>
    <t>Lucro (L)</t>
  </si>
  <si>
    <t>Despesas Financeiras (DF)</t>
  </si>
  <si>
    <t>Seguros, Garantias e Riscos</t>
  </si>
  <si>
    <t>Seguros + Garantias (S)</t>
  </si>
  <si>
    <t>Riscos ( R )</t>
  </si>
  <si>
    <t>Tributos (I)</t>
  </si>
  <si>
    <t>ISS (ISS)</t>
  </si>
  <si>
    <t>PIS (PIS)</t>
  </si>
  <si>
    <t>CONFINS (CONFINS)</t>
  </si>
  <si>
    <t>CPRB (INSS)</t>
  </si>
  <si>
    <t>_________________________________________</t>
  </si>
  <si>
    <t xml:space="preserve">Géssica Maria Santos Andrade </t>
  </si>
  <si>
    <t xml:space="preserve">Eng. Civil - CREA /MG195775/D </t>
  </si>
  <si>
    <t>DATA: 22/07/2022</t>
  </si>
  <si>
    <t>Araçuaí, 22 de Julho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</si>
</sst>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indexed="64"/>
      <name val="Arial"/>
      <family val="2"/>
    </font>
    <font>
      <b/>
      <sz val="12"/>
      <color theme="1"/>
      <name val="Arial"/>
      <family val="2"/>
    </font>
    <font>
      <sz val="8.5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7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 style="medium">
        <color auto="1"/>
      </bottom>
      <diagonal/>
    </border>
    <border>
      <left/>
      <right/>
      <top style="medium">
        <color theme="1"/>
      </top>
      <bottom style="medium">
        <color auto="1"/>
      </bottom>
      <diagonal/>
    </border>
    <border>
      <left/>
      <right style="medium">
        <color theme="1"/>
      </right>
      <top style="medium">
        <color theme="1"/>
      </top>
      <bottom style="medium">
        <color auto="1"/>
      </bottom>
      <diagonal/>
    </border>
    <border>
      <left style="medium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theme="1"/>
      </right>
      <top style="medium">
        <color auto="1"/>
      </top>
      <bottom style="medium">
        <color auto="1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theme="1"/>
      </right>
      <top/>
      <bottom style="medium">
        <color auto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64">
    <xf numFmtId="0" fontId="0" fillId="0" borderId="0" xfId="0"/>
    <xf numFmtId="10" fontId="0" fillId="0" borderId="0" xfId="0" applyNumberFormat="1"/>
    <xf numFmtId="0" fontId="0" fillId="0" borderId="0" xfId="0"/>
    <xf numFmtId="0" fontId="3" fillId="0" borderId="16" xfId="0" applyFont="1" applyBorder="1" applyAlignment="1">
      <alignment horizontal="left" vertical="top" wrapText="1"/>
    </xf>
    <xf numFmtId="10" fontId="3" fillId="0" borderId="17" xfId="0" applyNumberFormat="1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top" wrapText="1"/>
    </xf>
    <xf numFmtId="10" fontId="4" fillId="0" borderId="20" xfId="0" applyNumberFormat="1" applyFont="1" applyBorder="1" applyAlignment="1">
      <alignment horizontal="center" vertical="top" shrinkToFit="1"/>
    </xf>
    <xf numFmtId="10" fontId="4" fillId="0" borderId="17" xfId="0" applyNumberFormat="1" applyFont="1" applyBorder="1" applyAlignment="1">
      <alignment horizontal="center" vertical="top" shrinkToFit="1"/>
    </xf>
    <xf numFmtId="0" fontId="1" fillId="0" borderId="29" xfId="0" applyFont="1" applyBorder="1" applyAlignment="1">
      <alignment horizontal="left" vertical="top" wrapText="1"/>
    </xf>
    <xf numFmtId="10" fontId="4" fillId="0" borderId="30" xfId="0" applyNumberFormat="1" applyFont="1" applyBorder="1" applyAlignment="1">
      <alignment horizontal="center" vertical="top" shrinkToFit="1"/>
    </xf>
    <xf numFmtId="0" fontId="6" fillId="0" borderId="3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5" fillId="0" borderId="33" xfId="0" applyFont="1" applyBorder="1"/>
    <xf numFmtId="0" fontId="5" fillId="0" borderId="0" xfId="0" applyFont="1"/>
    <xf numFmtId="0" fontId="5" fillId="0" borderId="22" xfId="0" applyFont="1" applyBorder="1"/>
    <xf numFmtId="0" fontId="5" fillId="0" borderId="0" xfId="0" applyFont="1" applyAlignment="1">
      <alignment horizontal="center"/>
    </xf>
    <xf numFmtId="0" fontId="0" fillId="0" borderId="33" xfId="0" applyBorder="1"/>
    <xf numFmtId="0" fontId="8" fillId="0" borderId="0" xfId="0" applyFont="1" applyAlignment="1">
      <alignment horizontal="center"/>
    </xf>
    <xf numFmtId="10" fontId="0" fillId="0" borderId="22" xfId="0" applyNumberFormat="1" applyBorder="1"/>
    <xf numFmtId="0" fontId="0" fillId="0" borderId="34" xfId="0" applyBorder="1"/>
    <xf numFmtId="10" fontId="0" fillId="0" borderId="35" xfId="0" applyNumberFormat="1" applyBorder="1"/>
    <xf numFmtId="0" fontId="8" fillId="0" borderId="35" xfId="0" applyFont="1" applyBorder="1" applyAlignment="1">
      <alignment horizontal="center"/>
    </xf>
    <xf numFmtId="10" fontId="0" fillId="0" borderId="36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10" fontId="4" fillId="0" borderId="24" xfId="0" applyNumberFormat="1" applyFont="1" applyBorder="1" applyAlignment="1">
      <alignment horizontal="center" vertical="top" shrinkToFit="1"/>
    </xf>
    <xf numFmtId="10" fontId="4" fillId="0" borderId="26" xfId="0" applyNumberFormat="1" applyFont="1" applyBorder="1" applyAlignment="1">
      <alignment horizontal="center" vertical="top" shrinkToFit="1"/>
    </xf>
    <xf numFmtId="10" fontId="5" fillId="0" borderId="27" xfId="0" applyNumberFormat="1" applyFont="1" applyBorder="1" applyAlignment="1">
      <alignment horizontal="center" vertical="center" wrapText="1"/>
    </xf>
    <xf numFmtId="10" fontId="5" fillId="0" borderId="31" xfId="0" applyNumberFormat="1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1511027</xdr:colOff>
      <xdr:row>0</xdr:row>
      <xdr:rowOff>137292</xdr:rowOff>
    </xdr:from>
    <xdr:to>
      <xdr:col>2</xdr:col>
      <xdr:colOff>3303671</xdr:colOff>
      <xdr:row>0</xdr:row>
      <xdr:rowOff>1076919</xdr:rowOff>
    </xdr:to>
    <xdr:pic>
      <xdr:nvPicPr>
        <xdr:cNvPr id="1027" name="Imagem 3"/>
        <xdr:cNvPicPr>
          <a:picLocks noChangeAspect="1"/>
        </xdr:cNvPicPr>
      </xdr:nvPicPr>
      <xdr:blipFill>
        <a:blip xmlns:r="http://schemas.openxmlformats.org/officeDocument/2006/relationships" r:embed="rId1"/>
        <a:srcRect l="31874" t="33169" r="16093" b="42269"/>
        <a:stretch/>
      </xdr:blipFill>
      <xdr:spPr bwMode="auto">
        <a:xfrm>
          <a:off x="3444602" y="137292"/>
          <a:ext cx="3564293" cy="939626"/>
        </a:xfrm>
        <a:prstGeom prst="rect">
          <a:avLst/>
        </a:prstGeom>
        <a:noFill/>
      </xdr:spPr>
    </xdr:pic>
    <xdr:clientData/>
  </xdr:twoCellAnchor>
  <xdr:twoCellAnchor>
    <xdr:from>
      <xdr:col>1</xdr:col>
      <xdr:colOff>407513</xdr:colOff>
      <xdr:row>0</xdr:row>
      <xdr:rowOff>137292</xdr:rowOff>
    </xdr:from>
    <xdr:to>
      <xdr:col>1</xdr:col>
      <xdr:colOff>1568177</xdr:colOff>
      <xdr:row>0</xdr:row>
      <xdr:rowOff>1128264</xdr:rowOff>
    </xdr:to>
    <xdr:pic>
      <xdr:nvPicPr>
        <xdr:cNvPr id="1028" name="Imagem 4" descr="BRASÃO ARAÇUAÍ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2341088" y="137292"/>
          <a:ext cx="1160663" cy="990972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UBS%20FINALIZ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REPROGRAMAÇÃO"/>
      <sheetName val="CFF - REPROGRAMAÇÃO"/>
      <sheetName val="PLANILHA RETRABALHO"/>
      <sheetName val="CFF -RETRABALHO"/>
      <sheetName val="DEMONSTRATIVO DE BDI"/>
      <sheetName val="J01"/>
      <sheetName val="J02"/>
      <sheetName val="J03"/>
      <sheetName val="J04"/>
      <sheetName val="J05"/>
      <sheetName val="J06"/>
      <sheetName val="J07"/>
      <sheetName val="J08"/>
      <sheetName val="J09"/>
      <sheetName val="J10"/>
      <sheetName val="J11"/>
      <sheetName val="J12"/>
      <sheetName val="J13"/>
      <sheetName val="J14"/>
      <sheetName val="J15"/>
      <sheetName val="J16"/>
      <sheetName val="J17"/>
      <sheetName val="J18"/>
      <sheetName val="J19"/>
      <sheetName val="J20"/>
      <sheetName val="J21"/>
      <sheetName val="J22"/>
      <sheetName val="J23"/>
      <sheetName val="J24"/>
      <sheetName val="J25"/>
      <sheetName val="J26"/>
      <sheetName val="J27"/>
      <sheetName val="CF9100"/>
      <sheetName val="CJ9206"/>
      <sheetName val="CJ9201"/>
      <sheetName val="CK9015"/>
      <sheetName val="CK9012"/>
      <sheetName val="PREÇOS DE MERCADO"/>
    </sheetNames>
    <sheetDataSet>
      <sheetData sheetId="0">
        <row r="3">
          <cell r="A3" t="str">
            <v>INSTITUIÇÃO: PREFEITURA MUNICIPAL DE ARAÇUAÍ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="142" zoomScaleNormal="142" workbookViewId="0">
      <selection activeCell="D45" sqref="D45"/>
    </sheetView>
  </sheetViews>
  <sheetFormatPr defaultRowHeight="15" customHeight="1" x14ac:dyDescent="0.25"/>
  <cols>
    <col min="1" max="1" width="29" customWidth="1"/>
    <col min="2" max="2" width="26.5703125" style="1" customWidth="1"/>
    <col min="3" max="3" width="55.5703125" customWidth="1"/>
    <col min="4" max="4" width="49.5703125" customWidth="1"/>
  </cols>
  <sheetData>
    <row r="1" spans="1:4" ht="103.5" customHeight="1" x14ac:dyDescent="0.25">
      <c r="A1" s="25" t="s">
        <v>0</v>
      </c>
      <c r="B1" s="26"/>
      <c r="C1" s="26"/>
      <c r="D1" s="27"/>
    </row>
    <row r="2" spans="1:4" ht="15.75" x14ac:dyDescent="0.25">
      <c r="A2" s="28" t="s">
        <v>1</v>
      </c>
      <c r="B2" s="29"/>
      <c r="C2" s="29"/>
      <c r="D2" s="30"/>
    </row>
    <row r="3" spans="1:4" ht="15.75" x14ac:dyDescent="0.25">
      <c r="A3" s="31" t="str">
        <f>'[1]PLANILHA DE REPROGRAMAÇÃO'!A3:J3</f>
        <v>INSTITUIÇÃO: PREFEITURA MUNICIPAL DE ARAÇUAÍ</v>
      </c>
      <c r="B3" s="32"/>
      <c r="C3" s="32"/>
      <c r="D3" s="33"/>
    </row>
    <row r="4" spans="1:4" ht="15.75" x14ac:dyDescent="0.25">
      <c r="A4" s="34" t="s">
        <v>2</v>
      </c>
      <c r="B4" s="35"/>
      <c r="C4" s="35"/>
      <c r="D4" s="36"/>
    </row>
    <row r="5" spans="1:4" s="2" customFormat="1" ht="15.75" x14ac:dyDescent="0.25">
      <c r="A5" s="37" t="s">
        <v>3</v>
      </c>
      <c r="B5" s="38"/>
      <c r="C5" s="38"/>
      <c r="D5" s="39"/>
    </row>
    <row r="6" spans="1:4" s="2" customFormat="1" x14ac:dyDescent="0.25">
      <c r="A6" s="40" t="s">
        <v>26</v>
      </c>
      <c r="B6" s="41"/>
      <c r="C6" s="41"/>
      <c r="D6" s="42"/>
    </row>
    <row r="7" spans="1:4" ht="15.75" x14ac:dyDescent="0.25">
      <c r="A7" s="43" t="s">
        <v>4</v>
      </c>
      <c r="B7" s="44"/>
      <c r="C7" s="44"/>
      <c r="D7" s="45"/>
    </row>
    <row r="8" spans="1:4" ht="15.75" x14ac:dyDescent="0.25">
      <c r="A8" s="46" t="s">
        <v>5</v>
      </c>
      <c r="B8" s="47"/>
      <c r="C8" s="47"/>
      <c r="D8" s="48"/>
    </row>
    <row r="9" spans="1:4" ht="47.25" x14ac:dyDescent="0.25">
      <c r="A9" s="3" t="s">
        <v>6</v>
      </c>
      <c r="B9" s="4" t="s">
        <v>7</v>
      </c>
      <c r="C9" s="5" t="s">
        <v>8</v>
      </c>
      <c r="D9" s="49" t="s">
        <v>9</v>
      </c>
    </row>
    <row r="10" spans="1:4" ht="15.75" x14ac:dyDescent="0.25">
      <c r="A10" s="6" t="s">
        <v>10</v>
      </c>
      <c r="B10" s="7">
        <v>1</v>
      </c>
      <c r="C10" s="53" t="s">
        <v>11</v>
      </c>
      <c r="D10" s="50"/>
    </row>
    <row r="11" spans="1:4" ht="30" customHeight="1" x14ac:dyDescent="0.25">
      <c r="A11" s="54" t="s">
        <v>12</v>
      </c>
      <c r="B11" s="56">
        <v>5.5E-2</v>
      </c>
      <c r="C11" s="53"/>
      <c r="D11" s="50"/>
    </row>
    <row r="12" spans="1:4" ht="15.75" customHeight="1" x14ac:dyDescent="0.25">
      <c r="A12" s="55"/>
      <c r="B12" s="57"/>
      <c r="C12" s="53"/>
      <c r="D12" s="50"/>
    </row>
    <row r="13" spans="1:4" ht="15.75" x14ac:dyDescent="0.25">
      <c r="A13" s="6" t="s">
        <v>13</v>
      </c>
      <c r="B13" s="7">
        <v>7.4999999999999997E-2</v>
      </c>
      <c r="C13" s="53"/>
      <c r="D13" s="50"/>
    </row>
    <row r="14" spans="1:4" ht="30" x14ac:dyDescent="0.25">
      <c r="A14" s="6" t="s">
        <v>14</v>
      </c>
      <c r="B14" s="7">
        <v>8.3999999999999995E-3</v>
      </c>
      <c r="C14" s="53"/>
      <c r="D14" s="50"/>
    </row>
    <row r="15" spans="1:4" ht="30" x14ac:dyDescent="0.25">
      <c r="A15" s="6" t="s">
        <v>15</v>
      </c>
      <c r="B15" s="7">
        <v>2.2700000000000001E-2</v>
      </c>
      <c r="C15" s="53"/>
      <c r="D15" s="50"/>
    </row>
    <row r="16" spans="1:4" ht="15.75" x14ac:dyDescent="0.25">
      <c r="A16" s="6" t="s">
        <v>16</v>
      </c>
      <c r="B16" s="8">
        <v>0.01</v>
      </c>
      <c r="C16" s="58">
        <f>((1+(B11+B16+B17))*(1+B14)*(1+B13)/(1-(B18+B22)))-1</f>
        <v>0.29303722302158275</v>
      </c>
      <c r="D16" s="51"/>
    </row>
    <row r="17" spans="1:4" ht="15.75" x14ac:dyDescent="0.25">
      <c r="A17" s="6" t="s">
        <v>17</v>
      </c>
      <c r="B17" s="8">
        <v>1.2699999999999999E-2</v>
      </c>
      <c r="C17" s="58"/>
      <c r="D17" s="51"/>
    </row>
    <row r="18" spans="1:4" ht="15.75" x14ac:dyDescent="0.25">
      <c r="A18" s="6" t="s">
        <v>18</v>
      </c>
      <c r="B18" s="8">
        <v>5.1499999999999997E-2</v>
      </c>
      <c r="C18" s="58"/>
      <c r="D18" s="51"/>
    </row>
    <row r="19" spans="1:4" ht="15.75" x14ac:dyDescent="0.25">
      <c r="A19" s="6" t="s">
        <v>19</v>
      </c>
      <c r="B19" s="8">
        <v>1.4999999999999999E-2</v>
      </c>
      <c r="C19" s="58"/>
      <c r="D19" s="51"/>
    </row>
    <row r="20" spans="1:4" ht="15.75" x14ac:dyDescent="0.25">
      <c r="A20" s="6" t="s">
        <v>20</v>
      </c>
      <c r="B20" s="8">
        <v>6.4999999999999997E-3</v>
      </c>
      <c r="C20" s="58"/>
      <c r="D20" s="51"/>
    </row>
    <row r="21" spans="1:4" ht="15.75" x14ac:dyDescent="0.25">
      <c r="A21" s="6" t="s">
        <v>21</v>
      </c>
      <c r="B21" s="8">
        <v>0.03</v>
      </c>
      <c r="C21" s="58"/>
      <c r="D21" s="51"/>
    </row>
    <row r="22" spans="1:4" ht="15.75" x14ac:dyDescent="0.25">
      <c r="A22" s="9" t="s">
        <v>22</v>
      </c>
      <c r="B22" s="10">
        <v>4.4999999999999998E-2</v>
      </c>
      <c r="C22" s="59"/>
      <c r="D22" s="52"/>
    </row>
    <row r="23" spans="1:4" x14ac:dyDescent="0.25">
      <c r="A23" s="60"/>
      <c r="B23" s="61"/>
      <c r="C23" s="61"/>
      <c r="D23" s="62"/>
    </row>
    <row r="24" spans="1:4" x14ac:dyDescent="0.25">
      <c r="A24" s="63" t="s">
        <v>27</v>
      </c>
      <c r="B24" s="63"/>
      <c r="C24" s="12"/>
      <c r="D24" s="13"/>
    </row>
    <row r="25" spans="1:4" x14ac:dyDescent="0.25">
      <c r="A25" s="11"/>
      <c r="B25" s="12"/>
      <c r="C25" s="12"/>
      <c r="D25" s="13"/>
    </row>
    <row r="26" spans="1:4" ht="15.75" x14ac:dyDescent="0.25">
      <c r="A26" s="14"/>
      <c r="B26" s="15"/>
      <c r="C26" s="15"/>
      <c r="D26" s="16"/>
    </row>
    <row r="27" spans="1:4" ht="15.75" x14ac:dyDescent="0.25">
      <c r="A27" s="14"/>
      <c r="B27" s="15"/>
      <c r="C27" s="17" t="s">
        <v>23</v>
      </c>
      <c r="D27" s="16"/>
    </row>
    <row r="28" spans="1:4" x14ac:dyDescent="0.25">
      <c r="A28" s="18"/>
      <c r="C28" s="19" t="s">
        <v>24</v>
      </c>
      <c r="D28" s="20"/>
    </row>
    <row r="29" spans="1:4" x14ac:dyDescent="0.25">
      <c r="A29" s="21"/>
      <c r="B29" s="22"/>
      <c r="C29" s="23" t="s">
        <v>25</v>
      </c>
      <c r="D29" s="24"/>
    </row>
    <row r="30" spans="1:4" x14ac:dyDescent="0.25">
      <c r="D30" s="1"/>
    </row>
  </sheetData>
  <mergeCells count="15">
    <mergeCell ref="A23:D23"/>
    <mergeCell ref="A24:B24"/>
    <mergeCell ref="A6:D6"/>
    <mergeCell ref="A7:D7"/>
    <mergeCell ref="A8:D8"/>
    <mergeCell ref="D9:D22"/>
    <mergeCell ref="C10:C15"/>
    <mergeCell ref="A11:A12"/>
    <mergeCell ref="B11:B12"/>
    <mergeCell ref="C16:C22"/>
    <mergeCell ref="A1:D1"/>
    <mergeCell ref="A2:D2"/>
    <mergeCell ref="A3:D3"/>
    <mergeCell ref="A4:D4"/>
    <mergeCell ref="A5:D5"/>
  </mergeCells>
  <pageMargins left="0.51181100000000002" right="0.51181100000000002" top="0.78740199999999982" bottom="0.78740199999999982" header="0.31496099999999999" footer="0.31496099999999999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aracuai</cp:lastModifiedBy>
  <cp:revision>2</cp:revision>
  <cp:lastPrinted>2022-07-22T16:42:57Z</cp:lastPrinted>
  <dcterms:modified xsi:type="dcterms:W3CDTF">2022-07-22T16:43:02Z</dcterms:modified>
</cp:coreProperties>
</file>